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30" windowWidth="10995" windowHeight="9825" tabRatio="602"/>
  </bookViews>
  <sheets>
    <sheet name="Лист 1" sheetId="8" r:id="rId1"/>
  </sheets>
  <definedNames>
    <definedName name="_xlnm._FilterDatabase" localSheetId="0" hidden="1">'Лист 1'!$B$6:$HM$35</definedName>
    <definedName name="_xlnm.Print_Area" localSheetId="0">'Лист 1'!$B$1:$AB$47</definedName>
  </definedNames>
  <calcPr calcId="125725"/>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V6" s="1"/>
  <c r="W6" s="1"/>
  <c r="X6" s="1"/>
  <c r="Y6" s="1"/>
  <c r="Z6" s="1"/>
  <c r="AA6" s="1"/>
  <c r="AB6" s="1"/>
</calcChain>
</file>

<file path=xl/sharedStrings.xml><?xml version="1.0" encoding="utf-8"?>
<sst xmlns="http://schemas.openxmlformats.org/spreadsheetml/2006/main" count="306" uniqueCount="174">
  <si>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</si>
  <si>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</si>
  <si>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</si>
  <si>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</si>
  <si>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</si>
  <si>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</si>
  <si>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</si>
  <si>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</si>
  <si>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</si>
  <si>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</si>
  <si>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</si>
  <si>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</si>
  <si>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</si>
  <si>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</si>
  <si>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</si>
  <si>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</si>
  <si>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</si>
  <si>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</si>
  <si>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</si>
  <si>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</si>
  <si>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</si>
  <si>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</si>
  <si>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</si>
  <si>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</si>
  <si>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</si>
  <si>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</si>
  <si>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</si>
  <si>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</si>
  <si>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</si>
  <si>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</si>
  <si>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</si>
  <si>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</si>
  <si>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</si>
  <si>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</si>
  <si>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</si>
  <si>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</si>
  <si>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</si>
  <si>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</si>
  <si>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</si>
  <si>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</si>
  <si>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</si>
  <si>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 шефмонтажные работы (укаазать отдельно), руб с НДС (18%):*</t>
  </si>
  <si>
    <t>В т.ч.транспортные расходы (указать отдельно), руб с НДС (18%):</t>
  </si>
  <si>
    <t>QA4</t>
  </si>
  <si>
    <t>ручной</t>
  </si>
  <si>
    <t>Спецификация поставки оборудования (111)</t>
  </si>
  <si>
    <t>Арматура спецификация НВАЭС-2</t>
  </si>
  <si>
    <t>207.3</t>
  </si>
  <si>
    <t>Арматура технологических систем</t>
  </si>
  <si>
    <t>207.3.23</t>
  </si>
  <si>
    <t>PGB50</t>
  </si>
  <si>
    <t>Система промконтура потребителей нормальной эксплуатации здания 10UJA</t>
  </si>
  <si>
    <t>207.3.23.108</t>
  </si>
  <si>
    <t>10PGB53AA910
10PGB53AA911
10PGB53AA912
10PGB53AA913
20PGB53AA910
20PGB53AA911
20PGB53AA912
20PGB53AA913</t>
  </si>
  <si>
    <t>Клапан предохранительный</t>
  </si>
  <si>
    <t>ЦКБ Р53085-015Р-02 или аналог</t>
  </si>
  <si>
    <t>DN 15
Рр 1,0 МПа
Тр 100  ºС
Pоткр = 1.15 МПа
Pзакр = 0.9 МПа
Gmax 1,0 м3/ч 
Среда - обессоленная вода</t>
  </si>
  <si>
    <t>_</t>
  </si>
  <si>
    <t>ЦКБ Р53085-015Р ТУ или аналог</t>
  </si>
  <si>
    <t>3СIIIс/II</t>
  </si>
  <si>
    <t>QA3</t>
  </si>
  <si>
    <t>нж</t>
  </si>
  <si>
    <t>УХЛ3
II</t>
  </si>
  <si>
    <t>8(ОЖ3)
II</t>
  </si>
  <si>
    <t>UKA
П</t>
  </si>
  <si>
    <t>207.3.23.113</t>
  </si>
  <si>
    <t>10PGB51AA923
10PGB51AA924
10PGB51AA925
10PGB51AA926
20PGB51AA923
20PGB51AA924
20PGB51AA925
20PGB51AA926</t>
  </si>
  <si>
    <t>DN 15
Рр 1,0 МПа
Тр 100  ºС
Pоткр = 1.15 МПа
Pзакр = 0.9 МПа
Gmax 3,0 м3/ч 
Среда - обессоленная вода</t>
  </si>
  <si>
    <t>UJA
O</t>
  </si>
  <si>
    <t>207.3.63</t>
  </si>
  <si>
    <t>QUH</t>
  </si>
  <si>
    <t>Система отбора проб второго контура и БОУ</t>
  </si>
  <si>
    <t>207.3.63.30</t>
  </si>
  <si>
    <t>10QUH50AA901
10QUH50AA902
10QUH50AA903
10QUH50AA904
20QUH50AA901
20QUH50AA902
20QUH50AA903
20QUH50AA904</t>
  </si>
  <si>
    <t xml:space="preserve">
ЦКБ Р53085-015Р или аналог</t>
  </si>
  <si>
    <t>DN 10
Тр 40 °С 
Pp 1,0 МПа
Pнастройки - будет уточнено после получения данных от разработчика оборудования
G 0,63 м3/ч 
Среда - основной  конденсат второго контура, обессоленная вода</t>
  </si>
  <si>
    <t>-</t>
  </si>
  <si>
    <t>4/III</t>
  </si>
  <si>
    <t>UMA
П</t>
  </si>
  <si>
    <t>207.3.65</t>
  </si>
  <si>
    <t>PGB60-70</t>
  </si>
  <si>
    <t>Система промконтура потребителей нормальной эксплуатации здания</t>
  </si>
  <si>
    <t>207.3.65.75</t>
  </si>
  <si>
    <t>10PGB63AA904
10PGB63AA909
10PGB63AA910
20PGB63AA904
20PGB63AA909
20PGB63AA910</t>
  </si>
  <si>
    <t xml:space="preserve">
УФ53070-015-07 или аналог</t>
  </si>
  <si>
    <t>DN 15
Тр 70 °С
Рнастр 1,1 МПа
Роткр 1,265 МПа
Рзакр 0,99 МПа
Противодавление 0 МПа
Q 1,0 м3/ч
Среда-вода промконтура</t>
  </si>
  <si>
    <t>ТУ 26-07-1334-2004 или аналог</t>
  </si>
  <si>
    <t>4/II</t>
  </si>
  <si>
    <t>UKC
П</t>
  </si>
  <si>
    <t>207.3.65.76</t>
  </si>
  <si>
    <t>10PGB61AA908
20PGB61AA908</t>
  </si>
  <si>
    <t>DN 15
Тр 104 °С
Рнастр 1,1 МПа
Роткр 1,265 МПа
Рзакр 0,99 МПа
Противодавление 0 МПа
Q 1,0 м3/ч
Среда-вода промконтура</t>
  </si>
  <si>
    <t>207.3.65.85</t>
  </si>
  <si>
    <t>10PGB66AA904
10PGB66AA905
10PGB66AA906
10PGB66AA907
10PGB66AA909
10PGB66AA910
10PGB66AA911
10PGB66AA912
20PGB66AA903
20PGB66AA904
20PGB66AA905
20PGB66AA906
20PGB66AA907
20PGB66AA909
20PGB66AA910
20PGB66AA911
20PGB66AA912</t>
  </si>
  <si>
    <t>Клапан предохранительный полноподъемный</t>
  </si>
  <si>
    <t>ГА55185-015-24
(17нж25нж2)или аналог</t>
  </si>
  <si>
    <t>DN 15/25
Тр 187,96 °С
Рнастр 1,1 МПа
Роткр 1,265 МПа
Рзакр 0,99 МПа
Противодавление
0 МПа
G 1,0 м3/ч
Среда-вода промконтура</t>
  </si>
  <si>
    <t>ТУ 3742-017-00218118-2002 или аналог</t>
  </si>
  <si>
    <t>UMA  П</t>
  </si>
  <si>
    <t>207.3.65.90</t>
  </si>
  <si>
    <t>10PGB66AA908
10PGB66AA913
10PGB66AA914
10PGB66AA916
20PGB66AA908
20PGB66AA913
20PGB66AA914
20PGB66AA916</t>
  </si>
  <si>
    <t>ГА55185-015-24
(17нж25нж2)</t>
  </si>
  <si>
    <t>DN 15/25
Тр 182 °С
Рнастр 1,1 МПа
Роткр 1,265 МПа
Рзакр 0,99 МПа
Противодавление
0 МПа
G 1,0 м3/ч
Среда-вода промконтура</t>
  </si>
  <si>
    <t>207.3.65.91</t>
  </si>
  <si>
    <t>10PGB66AA901
10PGB66AA902
10PGB66AA903
10PGB66AA915
10PGB66AA917
20PGB66AA901
20PGB66AA902
20PGB66AA915
20PGB66AA917</t>
  </si>
  <si>
    <t>DN 15/25 
Тр 115 °С
Рнастр 1,1 МПа
Роткр 1,265 Мпа
Рзакр 0,99 Мпа
Противодавление 
0 Мпа G 1,0 м3/ч Среда-вода промконтура</t>
  </si>
  <si>
    <t>207.3.65.86</t>
  </si>
  <si>
    <t>10PGB67AA901
10PGB67AA902
10PGB67AA903
10PGB67AA904
10PGB67AA905
10PGB67AA906
10PGB67AA907
10PGB67AA908
10PGB67AA909
10PGB67AA910
10PGB67AA911
10PGB67AA912
10PGB67AA913
10PGB67AA914
10PGB67AA915
10PGB67AA916
10PGB67AA917
10PGB67AA918
10PGB67AA919
20PGB67AA901
20PGB67AA902
20PGB67AA903
20PGB67AA904
20PGB67AA905
20PGB67AA906
20PGB67AA907
20PGB67AA908
20PGB67AA909
20PGB67AA910
20PGB67AA911
20PGB67AA912
20PGB67AA913
20PGB67AA914
20PGB67AA915
20PGB67AA916
20PGB67AA917
20PGB67AA918
20PGB67AA919</t>
  </si>
  <si>
    <t>ГА55185-015-24
(17нж25нж2) или аналог</t>
  </si>
  <si>
    <t>DN 15/25
Тр 60 °С
Рнастр 1,1 МПа
Роткр 1,265 МПа
Рзакр 0,99 МПа
Противодавление 0 МПа
G 1,0 м3/ч
Среда-вода промконтура</t>
  </si>
  <si>
    <t>UMX  П</t>
  </si>
  <si>
    <t>207.3.86</t>
  </si>
  <si>
    <t>KWC</t>
  </si>
  <si>
    <t>Cистеме гидравлических испытаний 1 контура и продувки датчиков КИП 1 KWC</t>
  </si>
  <si>
    <t>207.3.86.38</t>
  </si>
  <si>
    <t>10KWC13AA901
10KWC18AA901
20KWC13AA901
20KWC18AA901</t>
  </si>
  <si>
    <t>ГА55185-015-24 (17нж25нж2) или аналог</t>
  </si>
  <si>
    <t>DN 15
Рр 1,0 МПа
Тр 50  ºС
Pоткр = 1.15 МПа
Pзакр = 0.9 МПа
Gmax 2,0 м3/ч 
Среда - раствор борной кислоты 40-44,5 г/л</t>
  </si>
  <si>
    <t>шт.</t>
  </si>
  <si>
    <t>УХЛ3 
   II</t>
  </si>
  <si>
    <t>8(ОЖ3)   
     II</t>
  </si>
  <si>
    <t>UKC 
  П</t>
  </si>
  <si>
    <t>207.3.86.39</t>
  </si>
  <si>
    <t>10KWC14AA901
10KWC19AA901
20KWC14AA901
20KWC19AA901</t>
  </si>
  <si>
    <t>DN 15
Рр 1,2 МПа
Тр 50  ºС
Pоткр = 1.38 МПа
Pзакр = 1.08 МПа
Gmax 2,0 м3/ч 
Среда - раствор борной кислоты 40-44,5 г/л</t>
  </si>
  <si>
    <t>207.3.86.44</t>
  </si>
  <si>
    <t>10KWC22AA901
20KWC22AA901</t>
  </si>
  <si>
    <t>DN 15
Рр 1,0 МПа
Тр 50  ºС
Pоткр = 1.15 МПа
Pзакр = 0.9 МПа
Gmax 2,0 м3/ч 
Среда - теплоноситель 1 контура</t>
  </si>
  <si>
    <t>3CIIIc/II</t>
  </si>
  <si>
    <t>207.3.86.45</t>
  </si>
  <si>
    <t>10KWC23AA901
20KWC23AA901</t>
  </si>
  <si>
    <t>УФ53070-015-06 или аналог</t>
  </si>
  <si>
    <t>DN 15
Рр 2,5 МПа
Тр 50  ºС
Pоткр = 2.9 МПа
Pзакр = 2.25 МПа
Gmax 2,0 м3/ч 
Среда - теплоноситель 1 контура</t>
  </si>
  <si>
    <t>УФ53070-015 ТУ редакция 2010 г. или аналог</t>
  </si>
  <si>
    <t>3CIIIв/II</t>
  </si>
  <si>
    <t>207.3.89</t>
  </si>
  <si>
    <t xml:space="preserve">(LAC)-Система обвязки питательных насосов </t>
  </si>
  <si>
    <t>207.3.89.3</t>
  </si>
  <si>
    <t>10LAC10AA901
10LAC20AA901
10LAC30AA901
10LAC40AA901
10LAC50AA901
20LAC10AA901
20LAC20AA901
20LAC30AA901
20LAC40AA901
20LAC50AA901</t>
  </si>
  <si>
    <t>ЦКБ Р53085-015Р-05 или аналог</t>
  </si>
  <si>
    <t>DN 15/25
Рр 1,4 МПа
Tр 75 ºС 
Роткр 1,61 МПа
Рзак 1,26 МПа
Рпротиводавление 0,01 МПа
G 5,5 т/ч
Среда - основной конденсат 2 контура, обессоленная вода</t>
  </si>
  <si>
    <t>ТУ ЦКБ Р53085-015РТУ или аналог</t>
  </si>
  <si>
    <t>3СIIIc/II</t>
  </si>
  <si>
    <t>угл. ст.</t>
  </si>
  <si>
    <t>УХЛ 3 II</t>
  </si>
  <si>
    <t>8 (ОЖ3)  II</t>
  </si>
  <si>
    <t>UMA П</t>
  </si>
  <si>
    <t>207.4.54</t>
  </si>
  <si>
    <t>Установка цементирования</t>
  </si>
  <si>
    <t>207.4.54.28</t>
  </si>
  <si>
    <t>10KPN20AA901
20KPN20AA901</t>
  </si>
  <si>
    <t>ЦКБ Р53085-025М1 или аналог</t>
  </si>
  <si>
    <t>DN 25
Pp 0,9 МПа
Tp 95 0C
Среда - воздух</t>
  </si>
  <si>
    <t>ТУ 3742-067-34390194-2004 или аналог</t>
  </si>
  <si>
    <t>3CIIIс/II</t>
  </si>
  <si>
    <t>Сталь 08Х18Н10Т</t>
  </si>
  <si>
    <t>УХЛ.3
II</t>
  </si>
  <si>
    <t>9(ОЖ1)
II</t>
  </si>
  <si>
    <t>UKC</t>
  </si>
  <si>
    <t>207.4</t>
  </si>
  <si>
    <t>207.4.7</t>
  </si>
  <si>
    <t>Система автоматизированного химического контроля систем конденсата</t>
  </si>
  <si>
    <t>207.4.7.23</t>
  </si>
  <si>
    <t>10QUC31AA901
10QUC31AA902
10QUC32AA901
10QUC32AA902
10QUC70AA901
20QUC31AA901
20QUC31AA902
20QUC32AA901
20QUC32AA902
20QUC70AA901</t>
  </si>
  <si>
    <t xml:space="preserve">
УФ 53070-015-07 или аналог</t>
  </si>
  <si>
    <t xml:space="preserve">DN 6
Тр 90 °С
Pнастройки 1,0 МПа
Рпол. откр. 1,15 МПа
Рпротиводав. 0 МПа
Рзакр. 0,9 МПа
G 0,1 м³/час
Среда - конденсат турбины, химически обессоленная вода    </t>
  </si>
  <si>
    <t>УФ53070-015ТУ редакция 2010 или аналог</t>
  </si>
  <si>
    <t>207.4.9</t>
  </si>
  <si>
    <t>Система автоматизированного химического контроля систем продувки ПГ</t>
  </si>
  <si>
    <t>207.4.9.13</t>
  </si>
  <si>
    <t>10QUK10AA901
10QUK10AA902
20QUK10AA901
20QUK10AA902</t>
  </si>
  <si>
    <t xml:space="preserve">
УФ53051-025И1-05 или аналог</t>
  </si>
  <si>
    <t>DN 25
Тр 55 °С
Рнастройки  1,6 МПа
Рпол. откр. 1,84 МПа
Рпротиводав. 0 МПа
Рзакр. 1,44 МПа
G  2,5  м3/час
Среда - продувочная вода ПГ</t>
  </si>
  <si>
    <t>Для фланцевой арматуры поставка должна осуществляться в комплекте с ответными фланцами, крепежом и прокладками</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</si>
</sst>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0_р_."/>
  </numFmts>
  <fonts count="22">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name val="Arial"/>
      <family val="2"/>
    </font>
    <font>
      <sz val="9"/>
      <name val="Arial"/>
      <family val="2"/>
    </font>
    <font>
      <b/>
      <sz val="11"/>
      <name val="Arial"/>
      <family val="2"/>
      <charset val="204"/>
    </font>
    <font>
      <b/>
      <sz val="10"/>
      <name val="Arial"/>
      <family val="2"/>
      <charset val="204"/>
    </font>
    <font>
      <sz val="11"/>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6" fillId="0" borderId="0"/>
  </cellStyleXfs>
  <cellXfs count="93">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2" fillId="0" borderId="0" xfId="0" applyFont="1" applyFill="1" applyBorder="1"/>
    <xf numFmtId="0" fontId="13" fillId="0" borderId="0" xfId="64" applyNumberFormat="1" applyFont="1" applyFill="1" applyBorder="1" applyAlignment="1" applyProtection="1">
      <alignment horizontal="center" vertical="center"/>
    </xf>
    <xf numFmtId="0" fontId="13" fillId="0" borderId="0" xfId="64" applyNumberFormat="1" applyFont="1" applyFill="1" applyBorder="1" applyAlignment="1" applyProtection="1">
      <alignment vertical="top"/>
    </xf>
    <xf numFmtId="0" fontId="13" fillId="0" borderId="0" xfId="0" applyFont="1" applyFill="1" applyBorder="1" applyAlignment="1">
      <alignment horizontal="center"/>
    </xf>
    <xf numFmtId="0" fontId="12" fillId="0" borderId="0" xfId="64" applyNumberFormat="1" applyFont="1" applyFill="1" applyBorder="1" applyAlignment="1" applyProtection="1">
      <alignment vertical="top"/>
    </xf>
    <xf numFmtId="0" fontId="14" fillId="0" borderId="0" xfId="0" applyFont="1" applyFill="1" applyAlignment="1">
      <alignment horizontal="left"/>
    </xf>
    <xf numFmtId="164" fontId="13" fillId="0" borderId="0" xfId="64" applyNumberFormat="1" applyFont="1" applyFill="1" applyBorder="1" applyAlignment="1" applyProtection="1">
      <alignment vertical="center" wrapText="1"/>
    </xf>
    <xf numFmtId="0" fontId="15" fillId="2" borderId="0" xfId="0" applyFont="1" applyFill="1"/>
    <xf numFmtId="0" fontId="14" fillId="0" borderId="0" xfId="0" applyFont="1" applyFill="1"/>
    <xf numFmtId="0" fontId="5" fillId="0" borderId="4" xfId="0" applyNumberFormat="1" applyFont="1" applyFill="1" applyBorder="1" applyAlignment="1">
      <alignment horizontal="left" vertical="center" wrapText="1"/>
    </xf>
    <xf numFmtId="1" fontId="5" fillId="0" borderId="4" xfId="0" applyNumberFormat="1" applyFont="1" applyFill="1" applyBorder="1" applyAlignment="1">
      <alignment horizontal="right" vertical="center" wrapText="1"/>
    </xf>
    <xf numFmtId="165" fontId="5" fillId="0" borderId="4"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1" fontId="18" fillId="3" borderId="7" xfId="0" applyNumberFormat="1" applyFont="1" applyFill="1" applyBorder="1" applyAlignment="1">
      <alignment horizontal="left" vertical="center" wrapText="1"/>
    </xf>
    <xf numFmtId="0" fontId="18" fillId="3" borderId="8" xfId="0" applyNumberFormat="1" applyFont="1" applyFill="1" applyBorder="1" applyAlignment="1">
      <alignment horizontal="left" vertical="center" wrapText="1"/>
    </xf>
    <xf numFmtId="0" fontId="18" fillId="3" borderId="9" xfId="0" applyNumberFormat="1" applyFont="1" applyFill="1" applyBorder="1" applyAlignment="1">
      <alignment horizontal="left" vertical="center"/>
    </xf>
    <xf numFmtId="0" fontId="18" fillId="3" borderId="0" xfId="0" applyNumberFormat="1" applyFont="1" applyFill="1" applyBorder="1" applyAlignment="1">
      <alignment horizontal="left"/>
    </xf>
    <xf numFmtId="0" fontId="18" fillId="3" borderId="1" xfId="65" applyNumberFormat="1" applyFont="1" applyFill="1" applyBorder="1" applyAlignment="1">
      <alignment horizontal="left" vertical="center" wrapText="1"/>
    </xf>
    <xf numFmtId="0" fontId="19" fillId="3" borderId="10" xfId="0" applyNumberFormat="1" applyFont="1" applyFill="1" applyBorder="1" applyAlignment="1">
      <alignment horizontal="left" vertical="center" wrapText="1" indent="1"/>
    </xf>
    <xf numFmtId="0" fontId="19" fillId="3" borderId="11" xfId="0" applyNumberFormat="1" applyFont="1" applyFill="1" applyBorder="1" applyAlignment="1">
      <alignment horizontal="left" vertical="center" wrapText="1"/>
    </xf>
    <xf numFmtId="0" fontId="19" fillId="3" borderId="12" xfId="0" applyNumberFormat="1" applyFont="1" applyFill="1" applyBorder="1" applyAlignment="1">
      <alignment horizontal="left" vertical="center"/>
    </xf>
    <xf numFmtId="0" fontId="19" fillId="3" borderId="5" xfId="0" applyNumberFormat="1" applyFont="1" applyFill="1" applyBorder="1" applyAlignment="1">
      <alignment horizontal="left"/>
    </xf>
    <xf numFmtId="0" fontId="19" fillId="3" borderId="1" xfId="65" applyNumberFormat="1" applyFont="1" applyFill="1" applyBorder="1" applyAlignment="1">
      <alignment horizontal="left" vertical="center" wrapText="1"/>
    </xf>
    <xf numFmtId="0" fontId="19" fillId="3" borderId="7" xfId="0" applyNumberFormat="1" applyFont="1" applyFill="1" applyBorder="1" applyAlignment="1">
      <alignment horizontal="left" vertical="center" wrapText="1" indent="2"/>
    </xf>
    <xf numFmtId="0" fontId="19" fillId="3" borderId="8" xfId="0" applyNumberFormat="1" applyFont="1" applyFill="1" applyBorder="1" applyAlignment="1">
      <alignment horizontal="left" vertical="center" wrapText="1"/>
    </xf>
    <xf numFmtId="0" fontId="19" fillId="3" borderId="9" xfId="0" applyNumberFormat="1" applyFont="1" applyFill="1" applyBorder="1" applyAlignment="1">
      <alignment horizontal="left" vertical="center"/>
    </xf>
    <xf numFmtId="0" fontId="19" fillId="3" borderId="0" xfId="0" applyNumberFormat="1" applyFont="1" applyFill="1" applyBorder="1" applyAlignment="1">
      <alignment horizontal="left"/>
    </xf>
    <xf numFmtId="0" fontId="19" fillId="3" borderId="1" xfId="65" applyNumberFormat="1" applyFont="1" applyFill="1" applyBorder="1" applyAlignment="1">
      <alignment horizontal="left" vertical="center" wrapText="1" indent="1"/>
    </xf>
    <xf numFmtId="0" fontId="20" fillId="0" borderId="1" xfId="65" applyNumberFormat="1" applyFont="1" applyFill="1" applyBorder="1" applyAlignment="1">
      <alignment horizontal="left" vertical="center" wrapText="1"/>
    </xf>
    <xf numFmtId="0" fontId="20" fillId="0" borderId="1" xfId="65" applyNumberFormat="1" applyFont="1" applyBorder="1" applyAlignment="1">
      <alignment horizontal="left" vertical="center" wrapText="1"/>
    </xf>
    <xf numFmtId="1" fontId="20" fillId="0" borderId="1" xfId="65" applyNumberFormat="1" applyFont="1" applyFill="1" applyBorder="1" applyAlignment="1">
      <alignment horizontal="right" vertical="center" wrapText="1"/>
    </xf>
    <xf numFmtId="166" fontId="20" fillId="0" borderId="1" xfId="65" applyNumberFormat="1" applyFont="1" applyBorder="1" applyAlignment="1">
      <alignment horizontal="right" vertical="center" wrapText="1"/>
    </xf>
    <xf numFmtId="1" fontId="20" fillId="0" borderId="1" xfId="65" applyNumberFormat="1" applyFont="1" applyBorder="1" applyAlignment="1">
      <alignment horizontal="right" vertical="center" wrapText="1"/>
    </xf>
    <xf numFmtId="0" fontId="18" fillId="3" borderId="7" xfId="0" applyNumberFormat="1" applyFont="1" applyFill="1" applyBorder="1" applyAlignment="1">
      <alignment horizontal="left" vertical="center" wrapText="1" indent="2"/>
    </xf>
    <xf numFmtId="167" fontId="20" fillId="3" borderId="0" xfId="0" applyNumberFormat="1" applyFont="1" applyFill="1" applyBorder="1" applyAlignment="1">
      <alignment vertical="top" wrapText="1"/>
    </xf>
    <xf numFmtId="0" fontId="20" fillId="0" borderId="1" xfId="0" applyNumberFormat="1" applyFont="1" applyFill="1" applyBorder="1" applyAlignment="1">
      <alignment horizontal="left" vertical="center" wrapText="1"/>
    </xf>
    <xf numFmtId="0" fontId="21" fillId="0" borderId="1" xfId="0" applyNumberFormat="1" applyFont="1" applyFill="1" applyBorder="1" applyAlignment="1">
      <alignment vertical="center" wrapText="1"/>
    </xf>
    <xf numFmtId="0" fontId="20" fillId="0" borderId="3" xfId="65" applyNumberFormat="1" applyFont="1" applyFill="1" applyBorder="1" applyAlignment="1">
      <alignment vertical="center" wrapText="1"/>
    </xf>
    <xf numFmtId="0" fontId="20" fillId="0" borderId="3" xfId="65" applyNumberFormat="1" applyFont="1" applyBorder="1" applyAlignment="1">
      <alignment vertical="center" wrapText="1"/>
    </xf>
    <xf numFmtId="1" fontId="20" fillId="0" borderId="3" xfId="65" applyNumberFormat="1" applyFont="1" applyFill="1" applyBorder="1" applyAlignment="1">
      <alignment vertical="center" wrapText="1"/>
    </xf>
    <xf numFmtId="166" fontId="20" fillId="0" borderId="3" xfId="65" applyNumberFormat="1" applyFont="1" applyBorder="1" applyAlignment="1">
      <alignment vertical="center" wrapText="1"/>
    </xf>
    <xf numFmtId="1" fontId="20" fillId="0" borderId="3" xfId="65" applyNumberFormat="1" applyFont="1" applyBorder="1" applyAlignment="1">
      <alignment vertical="center" wrapText="1"/>
    </xf>
    <xf numFmtId="0" fontId="20" fillId="0" borderId="1" xfId="65" applyNumberFormat="1" applyFont="1" applyFill="1" applyBorder="1" applyAlignment="1">
      <alignment vertical="center" wrapText="1"/>
    </xf>
    <xf numFmtId="0" fontId="20" fillId="3" borderId="13" xfId="0" applyNumberFormat="1" applyFont="1" applyFill="1" applyBorder="1" applyAlignment="1">
      <alignment vertical="top" wrapText="1"/>
    </xf>
    <xf numFmtId="0" fontId="18" fillId="3" borderId="7" xfId="0" applyNumberFormat="1" applyFont="1" applyFill="1" applyBorder="1" applyAlignment="1">
      <alignment horizontal="left" vertical="center" wrapText="1" indent="1"/>
    </xf>
    <xf numFmtId="0" fontId="18" fillId="3" borderId="10" xfId="0" applyNumberFormat="1" applyFont="1" applyFill="1" applyBorder="1" applyAlignment="1">
      <alignment horizontal="left" vertical="center" wrapText="1" indent="2"/>
    </xf>
    <xf numFmtId="0" fontId="18" fillId="3" borderId="11" xfId="0" applyNumberFormat="1" applyFont="1" applyFill="1" applyBorder="1" applyAlignment="1">
      <alignment horizontal="left" vertical="center" wrapText="1"/>
    </xf>
    <xf numFmtId="0" fontId="18" fillId="3" borderId="12" xfId="0" applyNumberFormat="1" applyFont="1" applyFill="1" applyBorder="1" applyAlignment="1">
      <alignment horizontal="left" vertical="center"/>
    </xf>
    <xf numFmtId="0" fontId="18" fillId="3" borderId="5" xfId="0" applyNumberFormat="1" applyFont="1" applyFill="1" applyBorder="1" applyAlignment="1">
      <alignment horizontal="left"/>
    </xf>
    <xf numFmtId="167" fontId="20" fillId="3" borderId="5" xfId="0" applyNumberFormat="1" applyFont="1" applyFill="1" applyBorder="1" applyAlignment="1">
      <alignment vertical="top" wrapText="1"/>
    </xf>
    <xf numFmtId="1" fontId="0" fillId="0" borderId="3" xfId="0" applyNumberFormat="1" applyFont="1" applyFill="1" applyBorder="1" applyAlignment="1">
      <alignment horizontal="center" vertical="center" wrapText="1"/>
    </xf>
    <xf numFmtId="1" fontId="0" fillId="0" borderId="4" xfId="0" applyNumberFormat="1"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 fontId="20" fillId="0" borderId="3" xfId="65" applyNumberFormat="1" applyFont="1" applyBorder="1" applyAlignment="1">
      <alignment horizontal="center" vertical="center" wrapText="1"/>
    </xf>
    <xf numFmtId="1" fontId="20" fillId="0" borderId="4" xfId="65" applyNumberFormat="1" applyFont="1" applyBorder="1" applyAlignment="1">
      <alignment horizontal="center" vertical="center" wrapText="1"/>
    </xf>
    <xf numFmtId="0" fontId="20" fillId="0" borderId="3" xfId="65" applyNumberFormat="1" applyFont="1" applyBorder="1" applyAlignment="1">
      <alignment horizontal="center" vertical="center" wrapText="1"/>
    </xf>
    <xf numFmtId="0" fontId="20" fillId="0" borderId="4" xfId="65" applyNumberFormat="1" applyFont="1" applyBorder="1" applyAlignment="1">
      <alignment horizontal="center" vertical="center" wrapText="1"/>
    </xf>
    <xf numFmtId="166" fontId="20" fillId="0" borderId="3" xfId="65" applyNumberFormat="1" applyFont="1" applyBorder="1" applyAlignment="1">
      <alignment horizontal="center" vertical="center" wrapText="1"/>
    </xf>
    <xf numFmtId="166" fontId="20" fillId="0" borderId="4" xfId="65" applyNumberFormat="1" applyFont="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5" fillId="0" borderId="5" xfId="0" applyNumberFormat="1" applyFont="1" applyFill="1" applyBorder="1" applyAlignment="1">
      <alignment horizontal="right" vertical="center" wrapText="1"/>
    </xf>
    <xf numFmtId="0" fontId="5" fillId="0" borderId="6"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20" fillId="0" borderId="3" xfId="65" applyNumberFormat="1" applyFont="1" applyFill="1" applyBorder="1" applyAlignment="1">
      <alignment horizontal="center" vertical="center" wrapText="1"/>
    </xf>
    <xf numFmtId="0" fontId="20" fillId="0" borderId="4" xfId="65" applyNumberFormat="1" applyFont="1" applyFill="1" applyBorder="1" applyAlignment="1">
      <alignment horizontal="center" vertical="center" wrapText="1"/>
    </xf>
    <xf numFmtId="0" fontId="0" fillId="0" borderId="4" xfId="0" applyBorder="1"/>
    <xf numFmtId="0" fontId="11" fillId="0" borderId="0" xfId="0" applyFont="1" applyFill="1" applyBorder="1" applyAlignment="1">
      <alignment horizontal="right" vertical="center" wrapText="1"/>
    </xf>
    <xf numFmtId="0" fontId="10" fillId="0" borderId="2" xfId="0" applyNumberFormat="1" applyFont="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3" fillId="0" borderId="0" xfId="0" applyFont="1" applyFill="1" applyAlignment="1">
      <alignment horizontal="center"/>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M45"/>
  <sheetViews>
    <sheetView tabSelected="1" view="pageBreakPreview" topLeftCell="A34" zoomScale="90" zoomScaleSheetLayoutView="90" workbookViewId="0">
      <selection activeCell="C46" sqref="C46"/>
    </sheetView>
  </sheetViews>
  <sheetFormatPr defaultColWidth="9.33203125" defaultRowHeight="15.75"/>
  <cols>
    <col min="1" max="1" width="4.6640625" style="1" customWidth="1"/>
    <col min="2" max="2" width="22" style="1" customWidth="1"/>
    <col min="3" max="3" width="23.83203125" style="1" customWidth="1"/>
    <col min="4" max="4" width="30" style="1" customWidth="1"/>
    <col min="5" max="5" width="17" style="1" customWidth="1"/>
    <col min="6" max="6" width="21.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7.33203125" style="1" customWidth="1"/>
    <col min="21" max="21" width="9" style="1" customWidth="1"/>
    <col min="22" max="22" width="8.5" style="1" customWidth="1"/>
    <col min="23" max="23" width="9.5" style="1" bestFit="1" customWidth="1"/>
    <col min="24" max="24" width="13.83203125" style="5" customWidth="1"/>
    <col min="25" max="25" width="10.6640625" style="5" customWidth="1"/>
    <col min="26" max="26" width="14.83203125" style="5" customWidth="1"/>
    <col min="27" max="27" width="17" style="5" customWidth="1"/>
    <col min="28" max="28" width="15.6640625" style="5" customWidth="1"/>
    <col min="29" max="16384" width="9.33203125" style="1"/>
  </cols>
  <sheetData>
    <row r="1" spans="2:221" s="3" customFormat="1" ht="18.75">
      <c r="B1" s="88" t="s">
        <v>28</v>
      </c>
      <c r="C1" s="88"/>
      <c r="D1" s="88"/>
      <c r="E1" s="88"/>
      <c r="F1" s="88"/>
      <c r="G1" s="88"/>
      <c r="H1" s="88"/>
      <c r="I1" s="88"/>
      <c r="J1" s="88"/>
      <c r="K1" s="88"/>
      <c r="L1" s="88"/>
      <c r="M1" s="88"/>
      <c r="N1" s="88"/>
      <c r="O1" s="88"/>
      <c r="P1" s="88"/>
      <c r="Q1" s="88"/>
      <c r="R1" s="88"/>
      <c r="S1" s="88"/>
      <c r="T1" s="88"/>
      <c r="U1" s="88"/>
      <c r="V1" s="88"/>
      <c r="W1" s="88"/>
      <c r="X1" s="88"/>
      <c r="Y1" s="88"/>
      <c r="Z1" s="88"/>
      <c r="AA1" s="88"/>
      <c r="AB1" s="88"/>
    </row>
    <row r="2" spans="2:221" s="3" customFormat="1" ht="18.75">
      <c r="B2" s="88" t="s">
        <v>29</v>
      </c>
      <c r="C2" s="88"/>
      <c r="D2" s="88"/>
      <c r="E2" s="88"/>
      <c r="F2" s="88"/>
      <c r="G2" s="88"/>
      <c r="H2" s="88"/>
      <c r="I2" s="88"/>
      <c r="J2" s="88"/>
      <c r="K2" s="88"/>
      <c r="L2" s="88"/>
      <c r="M2" s="88"/>
      <c r="N2" s="88"/>
      <c r="O2" s="88"/>
      <c r="P2" s="88"/>
      <c r="Q2" s="88"/>
      <c r="R2" s="88"/>
      <c r="S2" s="88"/>
      <c r="T2" s="88"/>
      <c r="U2" s="88"/>
      <c r="V2" s="88"/>
      <c r="W2" s="88"/>
      <c r="X2" s="88"/>
      <c r="Y2" s="88"/>
      <c r="Z2" s="88"/>
      <c r="AA2" s="88"/>
      <c r="AB2" s="88"/>
    </row>
    <row r="3" spans="2:221" s="3" customFormat="1" ht="20.25">
      <c r="B3" s="89" t="s">
        <v>45</v>
      </c>
      <c r="C3" s="89"/>
      <c r="D3" s="89"/>
      <c r="E3" s="89"/>
      <c r="F3" s="89"/>
      <c r="G3" s="89"/>
      <c r="H3" s="89"/>
      <c r="I3" s="89"/>
      <c r="J3" s="89"/>
      <c r="K3" s="89"/>
      <c r="L3" s="89"/>
      <c r="M3" s="89"/>
      <c r="N3" s="89"/>
      <c r="O3" s="89"/>
      <c r="P3" s="89"/>
      <c r="Q3" s="89"/>
      <c r="R3" s="89"/>
      <c r="S3" s="89"/>
      <c r="T3" s="89"/>
      <c r="U3" s="89"/>
      <c r="V3" s="89"/>
      <c r="W3" s="89"/>
      <c r="X3" s="89"/>
      <c r="Y3" s="89"/>
      <c r="Z3" s="89"/>
      <c r="AA3" s="89"/>
      <c r="AB3" s="89"/>
    </row>
    <row r="4" spans="2:221" ht="114">
      <c r="B4" s="83" t="s">
        <v>0</v>
      </c>
      <c r="C4" s="83" t="s">
        <v>1</v>
      </c>
      <c r="D4" s="83" t="s">
        <v>2</v>
      </c>
      <c r="E4" s="83" t="s">
        <v>3</v>
      </c>
      <c r="F4" s="83" t="s">
        <v>4</v>
      </c>
      <c r="G4" s="83" t="s">
        <v>5</v>
      </c>
      <c r="H4" s="83" t="s">
        <v>6</v>
      </c>
      <c r="I4" s="83" t="s">
        <v>7</v>
      </c>
      <c r="J4" s="83" t="s">
        <v>8</v>
      </c>
      <c r="K4" s="83" t="s">
        <v>9</v>
      </c>
      <c r="L4" s="83" t="s">
        <v>10</v>
      </c>
      <c r="M4" s="83" t="s">
        <v>11</v>
      </c>
      <c r="N4" s="83"/>
      <c r="O4" s="83" t="s">
        <v>39</v>
      </c>
      <c r="P4" s="83"/>
      <c r="Q4" s="6" t="s">
        <v>12</v>
      </c>
      <c r="R4" s="6" t="s">
        <v>13</v>
      </c>
      <c r="S4" s="83" t="s">
        <v>14</v>
      </c>
      <c r="T4" s="83" t="s">
        <v>15</v>
      </c>
      <c r="U4" s="84" t="s">
        <v>23</v>
      </c>
      <c r="V4" s="84"/>
      <c r="W4" s="90" t="s">
        <v>24</v>
      </c>
      <c r="X4" s="78" t="s">
        <v>36</v>
      </c>
      <c r="Y4" s="80" t="s">
        <v>38</v>
      </c>
      <c r="Z4" s="78" t="s">
        <v>25</v>
      </c>
      <c r="AA4" s="78" t="s">
        <v>26</v>
      </c>
      <c r="AB4" s="78" t="s">
        <v>27</v>
      </c>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row>
    <row r="5" spans="2:221" ht="42.75">
      <c r="B5" s="83"/>
      <c r="C5" s="83"/>
      <c r="D5" s="83"/>
      <c r="E5" s="83"/>
      <c r="F5" s="83"/>
      <c r="G5" s="83"/>
      <c r="H5" s="83"/>
      <c r="I5" s="83"/>
      <c r="J5" s="83"/>
      <c r="K5" s="83"/>
      <c r="L5" s="83"/>
      <c r="M5" s="6" t="s">
        <v>16</v>
      </c>
      <c r="N5" s="6" t="s">
        <v>17</v>
      </c>
      <c r="O5" s="6" t="s">
        <v>18</v>
      </c>
      <c r="P5" s="6" t="s">
        <v>19</v>
      </c>
      <c r="Q5" s="6" t="s">
        <v>20</v>
      </c>
      <c r="R5" s="6" t="s">
        <v>21</v>
      </c>
      <c r="S5" s="83"/>
      <c r="T5" s="83"/>
      <c r="U5" s="30" t="s">
        <v>16</v>
      </c>
      <c r="V5" s="30" t="s">
        <v>17</v>
      </c>
      <c r="W5" s="91"/>
      <c r="X5" s="79"/>
      <c r="Y5" s="79"/>
      <c r="Z5" s="79"/>
      <c r="AA5" s="79"/>
      <c r="AB5" s="79"/>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row>
    <row r="6" spans="2:221" ht="14.25">
      <c r="B6" s="7">
        <v>1</v>
      </c>
      <c r="C6" s="7">
        <f>B6+1</f>
        <v>2</v>
      </c>
      <c r="D6" s="7">
        <f t="shared" ref="D6:W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7">
        <v>20</v>
      </c>
      <c r="V6" s="13">
        <f>T6+1</f>
        <v>20</v>
      </c>
      <c r="W6" s="13">
        <f t="shared" si="0"/>
        <v>21</v>
      </c>
      <c r="X6" s="7">
        <f t="shared" ref="X6" si="1">W6+1</f>
        <v>22</v>
      </c>
      <c r="Y6" s="13">
        <f t="shared" ref="Y6" si="2">X6+1</f>
        <v>23</v>
      </c>
      <c r="Z6" s="13">
        <f t="shared" ref="Z6" si="3">Y6+1</f>
        <v>24</v>
      </c>
      <c r="AA6" s="7">
        <f t="shared" ref="AA6" si="4">Z6+1</f>
        <v>25</v>
      </c>
      <c r="AB6" s="13">
        <f t="shared" ref="AB6" si="5">AA6+1</f>
        <v>26</v>
      </c>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row>
    <row r="7" spans="2:221" ht="15">
      <c r="B7" s="31">
        <v>207</v>
      </c>
      <c r="C7" s="32"/>
      <c r="D7" s="33" t="s">
        <v>46</v>
      </c>
      <c r="E7" s="34"/>
      <c r="F7" s="34"/>
      <c r="G7" s="35"/>
      <c r="H7" s="35"/>
      <c r="I7" s="35"/>
      <c r="J7" s="35"/>
      <c r="K7" s="35"/>
      <c r="L7" s="35"/>
      <c r="M7" s="35"/>
      <c r="N7" s="35"/>
      <c r="O7" s="35"/>
      <c r="P7" s="35"/>
      <c r="Q7" s="35"/>
      <c r="R7" s="35"/>
      <c r="S7" s="35"/>
      <c r="T7" s="7"/>
      <c r="U7" s="7"/>
      <c r="V7" s="13"/>
      <c r="W7" s="13"/>
      <c r="X7" s="7"/>
      <c r="Y7" s="13"/>
      <c r="Z7" s="13"/>
      <c r="AA7" s="7"/>
      <c r="AB7" s="13"/>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row>
    <row r="8" spans="2:221" ht="14.25">
      <c r="B8" s="36" t="s">
        <v>47</v>
      </c>
      <c r="C8" s="37"/>
      <c r="D8" s="38" t="s">
        <v>48</v>
      </c>
      <c r="E8" s="39"/>
      <c r="F8" s="39"/>
      <c r="G8" s="40"/>
      <c r="H8" s="40"/>
      <c r="I8" s="40"/>
      <c r="J8" s="40"/>
      <c r="K8" s="40"/>
      <c r="L8" s="40"/>
      <c r="M8" s="40"/>
      <c r="N8" s="40"/>
      <c r="O8" s="40"/>
      <c r="P8" s="40"/>
      <c r="Q8" s="40"/>
      <c r="R8" s="40"/>
      <c r="S8" s="40"/>
      <c r="T8" s="7"/>
      <c r="U8" s="7"/>
      <c r="V8" s="13"/>
      <c r="W8" s="13"/>
      <c r="X8" s="7"/>
      <c r="Y8" s="13"/>
      <c r="Z8" s="13"/>
      <c r="AA8" s="7"/>
      <c r="AB8" s="13"/>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row>
    <row r="9" spans="2:221" ht="14.25">
      <c r="B9" s="41" t="s">
        <v>49</v>
      </c>
      <c r="C9" s="42" t="s">
        <v>50</v>
      </c>
      <c r="D9" s="43" t="s">
        <v>51</v>
      </c>
      <c r="E9" s="44"/>
      <c r="F9" s="44"/>
      <c r="G9" s="45"/>
      <c r="H9" s="45"/>
      <c r="I9" s="45"/>
      <c r="J9" s="45"/>
      <c r="K9" s="45"/>
      <c r="L9" s="45"/>
      <c r="M9" s="45"/>
      <c r="N9" s="45"/>
      <c r="O9" s="45"/>
      <c r="P9" s="45"/>
      <c r="Q9" s="45"/>
      <c r="R9" s="45"/>
      <c r="S9" s="45"/>
      <c r="T9" s="7"/>
      <c r="U9" s="7"/>
      <c r="V9" s="13"/>
      <c r="W9" s="13"/>
      <c r="X9" s="7"/>
      <c r="Y9" s="13"/>
      <c r="Z9" s="13"/>
      <c r="AA9" s="7"/>
      <c r="AB9" s="13"/>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row>
    <row r="10" spans="2:221" ht="128.25">
      <c r="B10" s="46" t="s">
        <v>52</v>
      </c>
      <c r="C10" s="47" t="s">
        <v>53</v>
      </c>
      <c r="D10" s="47" t="s">
        <v>54</v>
      </c>
      <c r="E10" s="47" t="s">
        <v>55</v>
      </c>
      <c r="F10" s="47" t="s">
        <v>56</v>
      </c>
      <c r="G10" s="47" t="s">
        <v>57</v>
      </c>
      <c r="H10" s="47" t="s">
        <v>58</v>
      </c>
      <c r="I10" s="47" t="s">
        <v>59</v>
      </c>
      <c r="J10" s="47" t="s">
        <v>60</v>
      </c>
      <c r="K10" s="47" t="s">
        <v>61</v>
      </c>
      <c r="L10" s="47" t="s">
        <v>22</v>
      </c>
      <c r="M10" s="48">
        <v>4</v>
      </c>
      <c r="N10" s="48">
        <v>4</v>
      </c>
      <c r="O10" s="49">
        <v>18.5</v>
      </c>
      <c r="P10" s="50">
        <v>148</v>
      </c>
      <c r="Q10" s="47" t="s">
        <v>62</v>
      </c>
      <c r="R10" s="47" t="s">
        <v>63</v>
      </c>
      <c r="S10" s="47" t="s">
        <v>64</v>
      </c>
      <c r="T10" s="7"/>
      <c r="U10" s="7"/>
      <c r="V10" s="13"/>
      <c r="W10" s="13"/>
      <c r="X10" s="7"/>
      <c r="Y10" s="13"/>
      <c r="Z10" s="13"/>
      <c r="AA10" s="7"/>
      <c r="AB10" s="13"/>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row>
    <row r="11" spans="2:221" ht="128.25">
      <c r="B11" s="46" t="s">
        <v>65</v>
      </c>
      <c r="C11" s="47" t="s">
        <v>66</v>
      </c>
      <c r="D11" s="47" t="s">
        <v>54</v>
      </c>
      <c r="E11" s="47" t="s">
        <v>55</v>
      </c>
      <c r="F11" s="47" t="s">
        <v>67</v>
      </c>
      <c r="G11" s="47" t="s">
        <v>57</v>
      </c>
      <c r="H11" s="47" t="s">
        <v>58</v>
      </c>
      <c r="I11" s="47" t="s">
        <v>59</v>
      </c>
      <c r="J11" s="47" t="s">
        <v>60</v>
      </c>
      <c r="K11" s="47" t="s">
        <v>61</v>
      </c>
      <c r="L11" s="47" t="s">
        <v>22</v>
      </c>
      <c r="M11" s="48">
        <v>4</v>
      </c>
      <c r="N11" s="48">
        <v>4</v>
      </c>
      <c r="O11" s="49">
        <v>18.5</v>
      </c>
      <c r="P11" s="50">
        <v>148</v>
      </c>
      <c r="Q11" s="47" t="s">
        <v>62</v>
      </c>
      <c r="R11" s="47" t="s">
        <v>63</v>
      </c>
      <c r="S11" s="47" t="s">
        <v>68</v>
      </c>
      <c r="T11" s="7"/>
      <c r="U11" s="7"/>
      <c r="V11" s="13"/>
      <c r="W11" s="13"/>
      <c r="X11" s="7"/>
      <c r="Y11" s="13"/>
      <c r="Z11" s="13"/>
      <c r="AA11" s="7"/>
      <c r="AB11" s="13"/>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row>
    <row r="12" spans="2:221" ht="15">
      <c r="B12" s="51" t="s">
        <v>69</v>
      </c>
      <c r="C12" s="32" t="s">
        <v>70</v>
      </c>
      <c r="D12" s="33" t="s">
        <v>71</v>
      </c>
      <c r="E12" s="34"/>
      <c r="F12" s="34"/>
      <c r="G12" s="34"/>
      <c r="H12" s="34"/>
      <c r="I12" s="34"/>
      <c r="J12" s="34"/>
      <c r="K12" s="34"/>
      <c r="L12" s="34"/>
      <c r="M12" s="34"/>
      <c r="N12" s="34"/>
      <c r="O12" s="34"/>
      <c r="P12" s="34"/>
      <c r="Q12" s="34"/>
      <c r="R12" s="34"/>
      <c r="S12" s="52"/>
      <c r="T12" s="7"/>
      <c r="U12" s="7"/>
      <c r="V12" s="13"/>
      <c r="W12" s="13"/>
      <c r="X12" s="7"/>
      <c r="Y12" s="13"/>
      <c r="Z12" s="13"/>
      <c r="AA12" s="7"/>
      <c r="AB12" s="13"/>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row>
    <row r="13" spans="2:221" ht="228">
      <c r="B13" s="46" t="s">
        <v>72</v>
      </c>
      <c r="C13" s="53" t="s">
        <v>73</v>
      </c>
      <c r="D13" s="47" t="s">
        <v>54</v>
      </c>
      <c r="E13" s="47" t="s">
        <v>74</v>
      </c>
      <c r="F13" s="47" t="s">
        <v>75</v>
      </c>
      <c r="G13" s="47" t="s">
        <v>76</v>
      </c>
      <c r="H13" s="47" t="s">
        <v>58</v>
      </c>
      <c r="I13" s="47" t="s">
        <v>77</v>
      </c>
      <c r="J13" s="47" t="s">
        <v>43</v>
      </c>
      <c r="K13" s="47" t="s">
        <v>61</v>
      </c>
      <c r="L13" s="47" t="s">
        <v>22</v>
      </c>
      <c r="M13" s="50">
        <v>4</v>
      </c>
      <c r="N13" s="50">
        <v>4</v>
      </c>
      <c r="O13" s="49">
        <v>18.5</v>
      </c>
      <c r="P13" s="50">
        <v>148</v>
      </c>
      <c r="Q13" s="47" t="s">
        <v>62</v>
      </c>
      <c r="R13" s="47" t="s">
        <v>63</v>
      </c>
      <c r="S13" s="47" t="s">
        <v>78</v>
      </c>
      <c r="T13" s="7"/>
      <c r="U13" s="7"/>
      <c r="V13" s="13"/>
      <c r="W13" s="13"/>
      <c r="X13" s="7"/>
      <c r="Y13" s="13"/>
      <c r="Z13" s="13"/>
      <c r="AA13" s="7"/>
      <c r="AB13" s="13"/>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row>
    <row r="14" spans="2:221" ht="15">
      <c r="B14" s="51" t="s">
        <v>79</v>
      </c>
      <c r="C14" s="32" t="s">
        <v>80</v>
      </c>
      <c r="D14" s="33" t="s">
        <v>81</v>
      </c>
      <c r="E14" s="34"/>
      <c r="F14" s="34"/>
      <c r="G14" s="34"/>
      <c r="H14" s="34"/>
      <c r="I14" s="34"/>
      <c r="J14" s="34"/>
      <c r="K14" s="34"/>
      <c r="L14" s="34"/>
      <c r="M14" s="34"/>
      <c r="N14" s="34"/>
      <c r="O14" s="34"/>
      <c r="P14" s="34"/>
      <c r="Q14" s="34"/>
      <c r="R14" s="34"/>
      <c r="S14" s="52"/>
      <c r="T14" s="7"/>
      <c r="U14" s="7"/>
      <c r="V14" s="13"/>
      <c r="W14" s="13"/>
      <c r="X14" s="7"/>
      <c r="Y14" s="13"/>
      <c r="Z14" s="13"/>
      <c r="AA14" s="7"/>
      <c r="AB14" s="13"/>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row>
    <row r="15" spans="2:221" ht="142.5">
      <c r="B15" s="46" t="s">
        <v>82</v>
      </c>
      <c r="C15" s="47" t="s">
        <v>83</v>
      </c>
      <c r="D15" s="47" t="s">
        <v>54</v>
      </c>
      <c r="E15" s="47" t="s">
        <v>84</v>
      </c>
      <c r="F15" s="53" t="s">
        <v>85</v>
      </c>
      <c r="G15" s="47" t="s">
        <v>57</v>
      </c>
      <c r="H15" s="47" t="s">
        <v>86</v>
      </c>
      <c r="I15" s="47" t="s">
        <v>87</v>
      </c>
      <c r="J15" s="47" t="s">
        <v>43</v>
      </c>
      <c r="K15" s="47" t="s">
        <v>61</v>
      </c>
      <c r="L15" s="47" t="s">
        <v>22</v>
      </c>
      <c r="M15" s="50">
        <v>3</v>
      </c>
      <c r="N15" s="50">
        <v>3</v>
      </c>
      <c r="O15" s="50">
        <v>25</v>
      </c>
      <c r="P15" s="50">
        <v>150</v>
      </c>
      <c r="Q15" s="47" t="s">
        <v>62</v>
      </c>
      <c r="R15" s="47" t="s">
        <v>63</v>
      </c>
      <c r="S15" s="47" t="s">
        <v>88</v>
      </c>
      <c r="T15" s="7"/>
      <c r="U15" s="7"/>
      <c r="V15" s="13"/>
      <c r="W15" s="13"/>
      <c r="X15" s="7"/>
      <c r="Y15" s="13"/>
      <c r="Z15" s="13"/>
      <c r="AA15" s="7"/>
      <c r="AB15" s="13"/>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row>
    <row r="16" spans="2:221" ht="142.5">
      <c r="B16" s="46" t="s">
        <v>89</v>
      </c>
      <c r="C16" s="47" t="s">
        <v>90</v>
      </c>
      <c r="D16" s="47" t="s">
        <v>54</v>
      </c>
      <c r="E16" s="47" t="s">
        <v>84</v>
      </c>
      <c r="F16" s="53" t="s">
        <v>91</v>
      </c>
      <c r="G16" s="47" t="s">
        <v>57</v>
      </c>
      <c r="H16" s="47" t="s">
        <v>86</v>
      </c>
      <c r="I16" s="47" t="s">
        <v>87</v>
      </c>
      <c r="J16" s="47" t="s">
        <v>43</v>
      </c>
      <c r="K16" s="47" t="s">
        <v>61</v>
      </c>
      <c r="L16" s="47" t="s">
        <v>22</v>
      </c>
      <c r="M16" s="50">
        <v>1</v>
      </c>
      <c r="N16" s="50">
        <v>1</v>
      </c>
      <c r="O16" s="50">
        <v>25</v>
      </c>
      <c r="P16" s="50">
        <v>50</v>
      </c>
      <c r="Q16" s="47" t="s">
        <v>62</v>
      </c>
      <c r="R16" s="47" t="s">
        <v>63</v>
      </c>
      <c r="S16" s="47" t="s">
        <v>88</v>
      </c>
      <c r="T16" s="7"/>
      <c r="U16" s="7"/>
      <c r="V16" s="13"/>
      <c r="W16" s="13"/>
      <c r="X16" s="7"/>
      <c r="Y16" s="13"/>
      <c r="Z16" s="13"/>
      <c r="AA16" s="7"/>
      <c r="AB16" s="13"/>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row>
    <row r="17" spans="2:221" ht="242.25">
      <c r="B17" s="54" t="s">
        <v>92</v>
      </c>
      <c r="C17" s="55" t="s">
        <v>93</v>
      </c>
      <c r="D17" s="56" t="s">
        <v>94</v>
      </c>
      <c r="E17" s="56" t="s">
        <v>95</v>
      </c>
      <c r="F17" s="56" t="s">
        <v>96</v>
      </c>
      <c r="G17" s="56"/>
      <c r="H17" s="56" t="s">
        <v>97</v>
      </c>
      <c r="I17" s="56" t="s">
        <v>77</v>
      </c>
      <c r="J17" s="56" t="s">
        <v>43</v>
      </c>
      <c r="K17" s="56" t="s">
        <v>61</v>
      </c>
      <c r="L17" s="56" t="s">
        <v>22</v>
      </c>
      <c r="M17" s="57">
        <v>8</v>
      </c>
      <c r="N17" s="57">
        <v>8</v>
      </c>
      <c r="O17" s="58">
        <v>18.5</v>
      </c>
      <c r="P17" s="59">
        <v>629</v>
      </c>
      <c r="Q17" s="56" t="s">
        <v>62</v>
      </c>
      <c r="R17" s="56" t="s">
        <v>63</v>
      </c>
      <c r="S17" s="56" t="s">
        <v>98</v>
      </c>
      <c r="T17" s="7"/>
      <c r="U17" s="7"/>
      <c r="V17" s="13"/>
      <c r="W17" s="13"/>
      <c r="X17" s="7"/>
      <c r="Y17" s="13"/>
      <c r="Z17" s="13"/>
      <c r="AA17" s="7"/>
      <c r="AB17" s="13"/>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row>
    <row r="18" spans="2:221" ht="154.5" customHeight="1">
      <c r="B18" s="54" t="s">
        <v>99</v>
      </c>
      <c r="C18" s="55" t="s">
        <v>100</v>
      </c>
      <c r="D18" s="56" t="s">
        <v>94</v>
      </c>
      <c r="E18" s="56" t="s">
        <v>101</v>
      </c>
      <c r="F18" s="56" t="s">
        <v>102</v>
      </c>
      <c r="G18" s="60"/>
      <c r="H18" s="56" t="s">
        <v>97</v>
      </c>
      <c r="I18" s="56" t="s">
        <v>77</v>
      </c>
      <c r="J18" s="56" t="s">
        <v>43</v>
      </c>
      <c r="K18" s="56" t="s">
        <v>61</v>
      </c>
      <c r="L18" s="56" t="s">
        <v>22</v>
      </c>
      <c r="M18" s="57">
        <v>4</v>
      </c>
      <c r="N18" s="57">
        <v>4</v>
      </c>
      <c r="O18" s="58">
        <v>18.5</v>
      </c>
      <c r="P18" s="59">
        <v>148</v>
      </c>
      <c r="Q18" s="56" t="s">
        <v>62</v>
      </c>
      <c r="R18" s="56" t="s">
        <v>63</v>
      </c>
      <c r="S18" s="56" t="s">
        <v>78</v>
      </c>
      <c r="T18" s="7"/>
      <c r="U18" s="7"/>
      <c r="V18" s="13"/>
      <c r="W18" s="13"/>
      <c r="X18" s="7"/>
      <c r="Y18" s="13"/>
      <c r="Z18" s="13"/>
      <c r="AA18" s="7"/>
      <c r="AB18" s="13"/>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row>
    <row r="19" spans="2:221" ht="142.5">
      <c r="B19" s="54" t="s">
        <v>103</v>
      </c>
      <c r="C19" s="55" t="s">
        <v>104</v>
      </c>
      <c r="D19" s="56" t="s">
        <v>94</v>
      </c>
      <c r="E19" s="56" t="s">
        <v>101</v>
      </c>
      <c r="F19" s="56" t="s">
        <v>105</v>
      </c>
      <c r="G19" s="60"/>
      <c r="H19" s="56" t="s">
        <v>97</v>
      </c>
      <c r="I19" s="56" t="s">
        <v>77</v>
      </c>
      <c r="J19" s="56" t="s">
        <v>43</v>
      </c>
      <c r="K19" s="56" t="s">
        <v>61</v>
      </c>
      <c r="L19" s="56" t="s">
        <v>22</v>
      </c>
      <c r="M19" s="57">
        <v>5</v>
      </c>
      <c r="N19" s="57">
        <v>5</v>
      </c>
      <c r="O19" s="58">
        <v>18.5</v>
      </c>
      <c r="P19" s="59">
        <v>185</v>
      </c>
      <c r="Q19" s="56" t="s">
        <v>62</v>
      </c>
      <c r="R19" s="56" t="s">
        <v>63</v>
      </c>
      <c r="S19" s="56" t="s">
        <v>78</v>
      </c>
      <c r="T19" s="7"/>
      <c r="U19" s="7"/>
      <c r="V19" s="13"/>
      <c r="W19" s="13"/>
      <c r="X19" s="7"/>
      <c r="Y19" s="13"/>
      <c r="Z19" s="13"/>
      <c r="AA19" s="7"/>
      <c r="AB19" s="13"/>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row>
    <row r="20" spans="2:221" ht="408.75" customHeight="1">
      <c r="B20" s="85" t="s">
        <v>106</v>
      </c>
      <c r="C20" s="74" t="s">
        <v>107</v>
      </c>
      <c r="D20" s="74" t="s">
        <v>94</v>
      </c>
      <c r="E20" s="74" t="s">
        <v>108</v>
      </c>
      <c r="F20" s="74" t="s">
        <v>109</v>
      </c>
      <c r="G20" s="74"/>
      <c r="H20" s="74" t="s">
        <v>97</v>
      </c>
      <c r="I20" s="74" t="s">
        <v>77</v>
      </c>
      <c r="J20" s="74" t="s">
        <v>43</v>
      </c>
      <c r="K20" s="74" t="s">
        <v>61</v>
      </c>
      <c r="L20" s="74" t="s">
        <v>22</v>
      </c>
      <c r="M20" s="72">
        <v>19</v>
      </c>
      <c r="N20" s="72">
        <v>19</v>
      </c>
      <c r="O20" s="76">
        <v>18.5</v>
      </c>
      <c r="P20" s="72">
        <v>703</v>
      </c>
      <c r="Q20" s="74" t="s">
        <v>62</v>
      </c>
      <c r="R20" s="74" t="s">
        <v>63</v>
      </c>
      <c r="S20" s="74" t="s">
        <v>110</v>
      </c>
      <c r="T20" s="70"/>
      <c r="U20" s="70"/>
      <c r="V20" s="68"/>
      <c r="W20" s="68"/>
      <c r="X20" s="70"/>
      <c r="Y20" s="68"/>
      <c r="Z20" s="68"/>
      <c r="AA20" s="70"/>
      <c r="AB20" s="68"/>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row>
    <row r="21" spans="2:221" ht="144.75" customHeight="1">
      <c r="B21" s="86"/>
      <c r="C21" s="87"/>
      <c r="D21" s="75"/>
      <c r="E21" s="75"/>
      <c r="F21" s="75"/>
      <c r="G21" s="75"/>
      <c r="H21" s="75"/>
      <c r="I21" s="75"/>
      <c r="J21" s="75"/>
      <c r="K21" s="75"/>
      <c r="L21" s="75"/>
      <c r="M21" s="73"/>
      <c r="N21" s="73"/>
      <c r="O21" s="77"/>
      <c r="P21" s="73"/>
      <c r="Q21" s="75"/>
      <c r="R21" s="75"/>
      <c r="S21" s="75"/>
      <c r="T21" s="71"/>
      <c r="U21" s="71"/>
      <c r="V21" s="69"/>
      <c r="W21" s="69"/>
      <c r="X21" s="71"/>
      <c r="Y21" s="69"/>
      <c r="Z21" s="69"/>
      <c r="AA21" s="71"/>
      <c r="AB21" s="69"/>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row>
    <row r="22" spans="2:221" ht="15">
      <c r="B22" s="51" t="s">
        <v>111</v>
      </c>
      <c r="C22" s="32" t="s">
        <v>112</v>
      </c>
      <c r="D22" s="33" t="s">
        <v>113</v>
      </c>
      <c r="E22" s="34"/>
      <c r="F22" s="34"/>
      <c r="G22" s="34"/>
      <c r="H22" s="34"/>
      <c r="I22" s="34"/>
      <c r="J22" s="34"/>
      <c r="K22" s="34"/>
      <c r="L22" s="34"/>
      <c r="M22" s="34"/>
      <c r="N22" s="34"/>
      <c r="O22" s="34"/>
      <c r="P22" s="34"/>
      <c r="Q22" s="34"/>
      <c r="R22" s="34"/>
      <c r="S22" s="52"/>
      <c r="T22" s="7"/>
      <c r="U22" s="7"/>
      <c r="V22" s="13"/>
      <c r="W22" s="13"/>
      <c r="X22" s="7"/>
      <c r="Y22" s="13"/>
      <c r="Z22" s="13"/>
      <c r="AA22" s="7"/>
      <c r="AB22" s="13"/>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row>
    <row r="23" spans="2:221" ht="128.25">
      <c r="B23" s="46" t="s">
        <v>114</v>
      </c>
      <c r="C23" s="47" t="s">
        <v>115</v>
      </c>
      <c r="D23" s="47" t="s">
        <v>54</v>
      </c>
      <c r="E23" s="47" t="s">
        <v>116</v>
      </c>
      <c r="F23" s="47" t="s">
        <v>117</v>
      </c>
      <c r="G23" s="47" t="s">
        <v>76</v>
      </c>
      <c r="H23" s="47" t="s">
        <v>97</v>
      </c>
      <c r="I23" s="47" t="s">
        <v>77</v>
      </c>
      <c r="J23" s="47" t="s">
        <v>43</v>
      </c>
      <c r="K23" s="47" t="s">
        <v>61</v>
      </c>
      <c r="L23" s="47" t="s">
        <v>118</v>
      </c>
      <c r="M23" s="48">
        <v>2</v>
      </c>
      <c r="N23" s="48">
        <v>2</v>
      </c>
      <c r="O23" s="49">
        <v>18.5</v>
      </c>
      <c r="P23" s="50">
        <v>74</v>
      </c>
      <c r="Q23" s="47" t="s">
        <v>119</v>
      </c>
      <c r="R23" s="47" t="s">
        <v>120</v>
      </c>
      <c r="S23" s="47" t="s">
        <v>121</v>
      </c>
      <c r="T23" s="7"/>
      <c r="U23" s="7"/>
      <c r="V23" s="13"/>
      <c r="W23" s="13"/>
      <c r="X23" s="7"/>
      <c r="Y23" s="13"/>
      <c r="Z23" s="13"/>
      <c r="AA23" s="7"/>
      <c r="AB23" s="13"/>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row>
    <row r="24" spans="2:221" ht="128.25">
      <c r="B24" s="46" t="s">
        <v>122</v>
      </c>
      <c r="C24" s="47" t="s">
        <v>123</v>
      </c>
      <c r="D24" s="47" t="s">
        <v>54</v>
      </c>
      <c r="E24" s="47" t="s">
        <v>116</v>
      </c>
      <c r="F24" s="47" t="s">
        <v>124</v>
      </c>
      <c r="G24" s="47" t="s">
        <v>76</v>
      </c>
      <c r="H24" s="47" t="s">
        <v>97</v>
      </c>
      <c r="I24" s="47" t="s">
        <v>77</v>
      </c>
      <c r="J24" s="47" t="s">
        <v>43</v>
      </c>
      <c r="K24" s="47" t="s">
        <v>61</v>
      </c>
      <c r="L24" s="47" t="s">
        <v>118</v>
      </c>
      <c r="M24" s="50">
        <v>2</v>
      </c>
      <c r="N24" s="50">
        <v>2</v>
      </c>
      <c r="O24" s="49">
        <v>18.5</v>
      </c>
      <c r="P24" s="50">
        <v>74</v>
      </c>
      <c r="Q24" s="47" t="s">
        <v>119</v>
      </c>
      <c r="R24" s="47" t="s">
        <v>120</v>
      </c>
      <c r="S24" s="47" t="s">
        <v>121</v>
      </c>
      <c r="T24" s="7"/>
      <c r="U24" s="7"/>
      <c r="V24" s="13"/>
      <c r="W24" s="13"/>
      <c r="X24" s="7"/>
      <c r="Y24" s="13"/>
      <c r="Z24" s="13"/>
      <c r="AA24" s="7"/>
      <c r="AB24" s="13"/>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row>
    <row r="25" spans="2:221" ht="128.25">
      <c r="B25" s="46" t="s">
        <v>125</v>
      </c>
      <c r="C25" s="47" t="s">
        <v>126</v>
      </c>
      <c r="D25" s="47" t="s">
        <v>54</v>
      </c>
      <c r="E25" s="47" t="s">
        <v>55</v>
      </c>
      <c r="F25" s="47" t="s">
        <v>127</v>
      </c>
      <c r="G25" s="47" t="s">
        <v>76</v>
      </c>
      <c r="H25" s="47" t="s">
        <v>58</v>
      </c>
      <c r="I25" s="47" t="s">
        <v>128</v>
      </c>
      <c r="J25" s="47" t="s">
        <v>60</v>
      </c>
      <c r="K25" s="47" t="s">
        <v>61</v>
      </c>
      <c r="L25" s="47" t="s">
        <v>118</v>
      </c>
      <c r="M25" s="50">
        <v>1</v>
      </c>
      <c r="N25" s="50">
        <v>1</v>
      </c>
      <c r="O25" s="49">
        <v>18.5</v>
      </c>
      <c r="P25" s="50">
        <v>37</v>
      </c>
      <c r="Q25" s="47" t="s">
        <v>119</v>
      </c>
      <c r="R25" s="47" t="s">
        <v>120</v>
      </c>
      <c r="S25" s="47" t="s">
        <v>121</v>
      </c>
      <c r="T25" s="7"/>
      <c r="U25" s="7"/>
      <c r="V25" s="13"/>
      <c r="W25" s="13"/>
      <c r="X25" s="7"/>
      <c r="Y25" s="13"/>
      <c r="Z25" s="13"/>
      <c r="AA25" s="7"/>
      <c r="AB25" s="13"/>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row>
    <row r="26" spans="2:221" ht="128.25">
      <c r="B26" s="46" t="s">
        <v>129</v>
      </c>
      <c r="C26" s="47" t="s">
        <v>130</v>
      </c>
      <c r="D26" s="47" t="s">
        <v>54</v>
      </c>
      <c r="E26" s="47" t="s">
        <v>131</v>
      </c>
      <c r="F26" s="47" t="s">
        <v>132</v>
      </c>
      <c r="G26" s="47" t="s">
        <v>76</v>
      </c>
      <c r="H26" s="47" t="s">
        <v>133</v>
      </c>
      <c r="I26" s="47" t="s">
        <v>134</v>
      </c>
      <c r="J26" s="47" t="s">
        <v>60</v>
      </c>
      <c r="K26" s="47" t="s">
        <v>61</v>
      </c>
      <c r="L26" s="47" t="s">
        <v>118</v>
      </c>
      <c r="M26" s="50">
        <v>1</v>
      </c>
      <c r="N26" s="50">
        <v>1</v>
      </c>
      <c r="O26" s="50">
        <v>28</v>
      </c>
      <c r="P26" s="50">
        <v>56</v>
      </c>
      <c r="Q26" s="47" t="s">
        <v>119</v>
      </c>
      <c r="R26" s="47" t="s">
        <v>120</v>
      </c>
      <c r="S26" s="47" t="s">
        <v>121</v>
      </c>
      <c r="T26" s="7"/>
      <c r="U26" s="7"/>
      <c r="V26" s="13"/>
      <c r="W26" s="13"/>
      <c r="X26" s="7"/>
      <c r="Y26" s="13"/>
      <c r="Z26" s="13"/>
      <c r="AA26" s="7"/>
      <c r="AB26" s="13"/>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row>
    <row r="27" spans="2:221" ht="15">
      <c r="B27" s="51" t="s">
        <v>135</v>
      </c>
      <c r="C27" s="32"/>
      <c r="D27" s="33" t="s">
        <v>136</v>
      </c>
      <c r="E27" s="34"/>
      <c r="F27" s="34"/>
      <c r="G27" s="34"/>
      <c r="H27" s="34"/>
      <c r="I27" s="34"/>
      <c r="J27" s="34"/>
      <c r="K27" s="34"/>
      <c r="L27" s="34"/>
      <c r="M27" s="34"/>
      <c r="N27" s="34"/>
      <c r="O27" s="34"/>
      <c r="P27" s="34"/>
      <c r="Q27" s="34"/>
      <c r="R27" s="34"/>
      <c r="S27" s="61"/>
      <c r="T27" s="7"/>
      <c r="U27" s="7"/>
      <c r="V27" s="13"/>
      <c r="W27" s="13"/>
      <c r="X27" s="7"/>
      <c r="Y27" s="13"/>
      <c r="Z27" s="13"/>
      <c r="AA27" s="7"/>
      <c r="AB27" s="13"/>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row>
    <row r="28" spans="2:221" ht="199.5">
      <c r="B28" s="46" t="s">
        <v>137</v>
      </c>
      <c r="C28" s="47" t="s">
        <v>138</v>
      </c>
      <c r="D28" s="47" t="s">
        <v>54</v>
      </c>
      <c r="E28" s="47" t="s">
        <v>139</v>
      </c>
      <c r="F28" s="47" t="s">
        <v>140</v>
      </c>
      <c r="G28" s="47" t="s">
        <v>76</v>
      </c>
      <c r="H28" s="47" t="s">
        <v>141</v>
      </c>
      <c r="I28" s="47" t="s">
        <v>142</v>
      </c>
      <c r="J28" s="47" t="s">
        <v>60</v>
      </c>
      <c r="K28" s="47" t="s">
        <v>143</v>
      </c>
      <c r="L28" s="47" t="s">
        <v>118</v>
      </c>
      <c r="M28" s="50">
        <v>5</v>
      </c>
      <c r="N28" s="50">
        <v>5</v>
      </c>
      <c r="O28" s="49">
        <v>18.5</v>
      </c>
      <c r="P28" s="50">
        <v>185</v>
      </c>
      <c r="Q28" s="47" t="s">
        <v>144</v>
      </c>
      <c r="R28" s="47" t="s">
        <v>145</v>
      </c>
      <c r="S28" s="47" t="s">
        <v>146</v>
      </c>
      <c r="T28" s="7"/>
      <c r="U28" s="7"/>
      <c r="V28" s="13"/>
      <c r="W28" s="13"/>
      <c r="X28" s="7"/>
      <c r="Y28" s="13"/>
      <c r="Z28" s="13"/>
      <c r="AA28" s="7"/>
      <c r="AB28" s="13"/>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row>
    <row r="29" spans="2:221" ht="15">
      <c r="B29" s="51" t="s">
        <v>147</v>
      </c>
      <c r="C29" s="32"/>
      <c r="D29" s="33" t="s">
        <v>148</v>
      </c>
      <c r="E29" s="34"/>
      <c r="F29" s="34"/>
      <c r="G29" s="34"/>
      <c r="H29" s="34"/>
      <c r="I29" s="34"/>
      <c r="J29" s="34"/>
      <c r="K29" s="34"/>
      <c r="L29" s="34"/>
      <c r="M29" s="34"/>
      <c r="N29" s="34"/>
      <c r="O29" s="34"/>
      <c r="P29" s="34"/>
      <c r="Q29" s="34"/>
      <c r="R29" s="34"/>
      <c r="S29" s="52"/>
      <c r="T29" s="7"/>
      <c r="U29" s="7"/>
      <c r="V29" s="13"/>
      <c r="W29" s="13"/>
      <c r="X29" s="7"/>
      <c r="Y29" s="13"/>
      <c r="Z29" s="13"/>
      <c r="AA29" s="7"/>
      <c r="AB29" s="13"/>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row>
    <row r="30" spans="2:221" ht="57">
      <c r="B30" s="46" t="s">
        <v>149</v>
      </c>
      <c r="C30" s="47" t="s">
        <v>150</v>
      </c>
      <c r="D30" s="47" t="s">
        <v>54</v>
      </c>
      <c r="E30" s="47" t="s">
        <v>151</v>
      </c>
      <c r="F30" s="47" t="s">
        <v>152</v>
      </c>
      <c r="G30" s="47"/>
      <c r="H30" s="47" t="s">
        <v>153</v>
      </c>
      <c r="I30" s="47" t="s">
        <v>154</v>
      </c>
      <c r="J30" s="47" t="s">
        <v>60</v>
      </c>
      <c r="K30" s="47" t="s">
        <v>155</v>
      </c>
      <c r="L30" s="47" t="s">
        <v>118</v>
      </c>
      <c r="M30" s="50">
        <v>1</v>
      </c>
      <c r="N30" s="50">
        <v>1</v>
      </c>
      <c r="O30" s="50">
        <v>19</v>
      </c>
      <c r="P30" s="50">
        <v>38</v>
      </c>
      <c r="Q30" s="47" t="s">
        <v>156</v>
      </c>
      <c r="R30" s="47" t="s">
        <v>157</v>
      </c>
      <c r="S30" s="47" t="s">
        <v>158</v>
      </c>
      <c r="T30" s="7"/>
      <c r="U30" s="7"/>
      <c r="V30" s="13"/>
      <c r="W30" s="13"/>
      <c r="X30" s="7"/>
      <c r="Y30" s="13"/>
      <c r="Z30" s="13"/>
      <c r="AA30" s="7"/>
      <c r="AB30" s="13"/>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row>
    <row r="31" spans="2:221" ht="15">
      <c r="B31" s="62" t="s">
        <v>159</v>
      </c>
      <c r="C31" s="32"/>
      <c r="D31" s="33" t="s">
        <v>48</v>
      </c>
      <c r="E31" s="34"/>
      <c r="F31" s="34"/>
      <c r="G31" s="34"/>
      <c r="H31" s="34"/>
      <c r="I31" s="34"/>
      <c r="J31" s="34"/>
      <c r="K31" s="34"/>
      <c r="L31" s="34"/>
      <c r="M31" s="34"/>
      <c r="N31" s="34"/>
      <c r="O31" s="34"/>
      <c r="P31" s="34"/>
      <c r="Q31" s="34"/>
      <c r="R31" s="34"/>
      <c r="S31" s="52"/>
      <c r="T31" s="7"/>
      <c r="U31" s="7"/>
      <c r="V31" s="13"/>
      <c r="W31" s="13"/>
      <c r="X31" s="7"/>
      <c r="Y31" s="13"/>
      <c r="Z31" s="13"/>
      <c r="AA31" s="7"/>
      <c r="AB31" s="13"/>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row>
    <row r="32" spans="2:221" ht="15">
      <c r="B32" s="63" t="s">
        <v>160</v>
      </c>
      <c r="C32" s="64"/>
      <c r="D32" s="65" t="s">
        <v>161</v>
      </c>
      <c r="E32" s="66"/>
      <c r="F32" s="66"/>
      <c r="G32" s="66"/>
      <c r="H32" s="66"/>
      <c r="I32" s="66"/>
      <c r="J32" s="66"/>
      <c r="K32" s="66"/>
      <c r="L32" s="66"/>
      <c r="M32" s="66"/>
      <c r="N32" s="66"/>
      <c r="O32" s="66"/>
      <c r="P32" s="66"/>
      <c r="Q32" s="66"/>
      <c r="R32" s="66"/>
      <c r="S32" s="67"/>
      <c r="T32" s="7"/>
      <c r="U32" s="7"/>
      <c r="V32" s="13"/>
      <c r="W32" s="13"/>
      <c r="X32" s="7"/>
      <c r="Y32" s="13"/>
      <c r="Z32" s="13"/>
      <c r="AA32" s="7"/>
      <c r="AB32" s="13"/>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row>
    <row r="33" spans="1:221" ht="228">
      <c r="B33" s="46" t="s">
        <v>162</v>
      </c>
      <c r="C33" s="47" t="s">
        <v>163</v>
      </c>
      <c r="D33" s="47" t="s">
        <v>54</v>
      </c>
      <c r="E33" s="47" t="s">
        <v>164</v>
      </c>
      <c r="F33" s="47" t="s">
        <v>165</v>
      </c>
      <c r="G33" s="47" t="s">
        <v>76</v>
      </c>
      <c r="H33" s="47" t="s">
        <v>166</v>
      </c>
      <c r="I33" s="47" t="s">
        <v>77</v>
      </c>
      <c r="J33" s="47" t="s">
        <v>43</v>
      </c>
      <c r="K33" s="47" t="s">
        <v>61</v>
      </c>
      <c r="L33" s="47" t="s">
        <v>22</v>
      </c>
      <c r="M33" s="50">
        <v>5</v>
      </c>
      <c r="N33" s="50">
        <v>5</v>
      </c>
      <c r="O33" s="50">
        <v>23</v>
      </c>
      <c r="P33" s="50">
        <v>230</v>
      </c>
      <c r="Q33" s="47" t="s">
        <v>62</v>
      </c>
      <c r="R33" s="47" t="s">
        <v>63</v>
      </c>
      <c r="S33" s="47" t="s">
        <v>78</v>
      </c>
      <c r="T33" s="7"/>
      <c r="U33" s="7"/>
      <c r="V33" s="13"/>
      <c r="W33" s="13"/>
      <c r="X33" s="7"/>
      <c r="Y33" s="13"/>
      <c r="Z33" s="13"/>
      <c r="AA33" s="7"/>
      <c r="AB33" s="13"/>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row>
    <row r="34" spans="1:221" ht="15">
      <c r="B34" s="51" t="s">
        <v>167</v>
      </c>
      <c r="C34" s="32"/>
      <c r="D34" s="33" t="s">
        <v>168</v>
      </c>
      <c r="E34" s="34"/>
      <c r="F34" s="34"/>
      <c r="G34" s="34"/>
      <c r="H34" s="34"/>
      <c r="I34" s="34"/>
      <c r="J34" s="34"/>
      <c r="K34" s="34"/>
      <c r="L34" s="34"/>
      <c r="M34" s="34"/>
      <c r="N34" s="34"/>
      <c r="O34" s="34"/>
      <c r="P34" s="34"/>
      <c r="Q34" s="34"/>
      <c r="R34" s="34"/>
      <c r="S34" s="52"/>
      <c r="T34" s="7"/>
      <c r="U34" s="7"/>
      <c r="V34" s="13"/>
      <c r="W34" s="13"/>
      <c r="X34" s="7"/>
      <c r="Y34" s="13"/>
      <c r="Z34" s="13"/>
      <c r="AA34" s="7"/>
      <c r="AB34" s="13"/>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row>
    <row r="35" spans="1:221" ht="185.25">
      <c r="B35" s="46" t="s">
        <v>169</v>
      </c>
      <c r="C35" s="47" t="s">
        <v>170</v>
      </c>
      <c r="D35" s="47" t="s">
        <v>54</v>
      </c>
      <c r="E35" s="47" t="s">
        <v>171</v>
      </c>
      <c r="F35" s="47" t="s">
        <v>172</v>
      </c>
      <c r="G35" s="47" t="s">
        <v>44</v>
      </c>
      <c r="H35" s="47" t="s">
        <v>86</v>
      </c>
      <c r="I35" s="47" t="s">
        <v>77</v>
      </c>
      <c r="J35" s="47" t="s">
        <v>43</v>
      </c>
      <c r="K35" s="47" t="s">
        <v>61</v>
      </c>
      <c r="L35" s="47" t="s">
        <v>22</v>
      </c>
      <c r="M35" s="50">
        <v>2</v>
      </c>
      <c r="N35" s="50">
        <v>2</v>
      </c>
      <c r="O35" s="50">
        <v>32</v>
      </c>
      <c r="P35" s="50">
        <v>128</v>
      </c>
      <c r="Q35" s="47" t="s">
        <v>62</v>
      </c>
      <c r="R35" s="47" t="s">
        <v>63</v>
      </c>
      <c r="S35" s="47" t="s">
        <v>88</v>
      </c>
      <c r="T35" s="7"/>
      <c r="U35" s="7"/>
      <c r="V35" s="13"/>
      <c r="W35" s="13"/>
      <c r="X35" s="7"/>
      <c r="Y35" s="13"/>
      <c r="Z35" s="13"/>
      <c r="AA35" s="7"/>
      <c r="AB35" s="13"/>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row>
    <row r="36" spans="1:221" s="10" customFormat="1">
      <c r="B36" s="81" t="s">
        <v>40</v>
      </c>
      <c r="C36" s="81"/>
      <c r="D36" s="81"/>
      <c r="E36" s="81"/>
      <c r="F36" s="81"/>
      <c r="G36" s="81"/>
      <c r="H36" s="81"/>
      <c r="I36" s="81"/>
      <c r="J36" s="81"/>
      <c r="K36" s="81"/>
      <c r="L36" s="81"/>
      <c r="M36" s="82"/>
      <c r="N36" s="28"/>
      <c r="O36" s="28"/>
      <c r="P36" s="28"/>
      <c r="Q36" s="27"/>
      <c r="R36" s="27"/>
      <c r="S36" s="29"/>
      <c r="T36" s="8"/>
      <c r="U36" s="8"/>
      <c r="V36" s="12"/>
      <c r="W36" s="11"/>
      <c r="X36" s="4"/>
      <c r="Y36" s="4"/>
      <c r="Z36" s="4"/>
      <c r="AA36" s="4"/>
      <c r="AB36" s="4"/>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row>
    <row r="37" spans="1:221" s="10" customFormat="1">
      <c r="B37" s="81" t="s">
        <v>42</v>
      </c>
      <c r="C37" s="81"/>
      <c r="D37" s="81"/>
      <c r="E37" s="81"/>
      <c r="F37" s="81"/>
      <c r="G37" s="81"/>
      <c r="H37" s="81"/>
      <c r="I37" s="81"/>
      <c r="J37" s="81"/>
      <c r="K37" s="81"/>
      <c r="L37" s="81"/>
      <c r="M37" s="82"/>
      <c r="N37" s="28"/>
      <c r="O37" s="28"/>
      <c r="P37" s="28"/>
      <c r="Q37" s="27"/>
      <c r="R37" s="27"/>
      <c r="S37" s="29"/>
      <c r="T37" s="8"/>
      <c r="U37" s="8"/>
      <c r="V37" s="12"/>
      <c r="W37" s="11"/>
      <c r="X37" s="4"/>
      <c r="Y37" s="4"/>
      <c r="Z37" s="4"/>
      <c r="AA37" s="4"/>
      <c r="AB37" s="4"/>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row>
    <row r="38" spans="1:221" s="10" customFormat="1">
      <c r="B38" s="81" t="s">
        <v>41</v>
      </c>
      <c r="C38" s="81"/>
      <c r="D38" s="81"/>
      <c r="E38" s="81"/>
      <c r="F38" s="81"/>
      <c r="G38" s="81"/>
      <c r="H38" s="81"/>
      <c r="I38" s="81"/>
      <c r="J38" s="81"/>
      <c r="K38" s="81"/>
      <c r="L38" s="81"/>
      <c r="M38" s="82"/>
      <c r="N38" s="28"/>
      <c r="O38" s="28"/>
      <c r="P38" s="28"/>
      <c r="Q38" s="27"/>
      <c r="R38" s="27"/>
      <c r="S38" s="29"/>
      <c r="T38" s="8"/>
      <c r="U38" s="8"/>
      <c r="V38" s="12"/>
      <c r="W38" s="11"/>
      <c r="X38" s="4"/>
      <c r="Y38" s="4"/>
      <c r="Z38" s="4"/>
      <c r="AA38" s="4"/>
      <c r="AB38" s="4"/>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row>
    <row r="39" spans="1:221" s="26" customFormat="1">
      <c r="A39" s="23"/>
      <c r="B39" s="23"/>
      <c r="C39" s="23"/>
      <c r="D39" s="23"/>
      <c r="E39" s="23"/>
      <c r="F39" s="23"/>
      <c r="G39" s="23" t="s">
        <v>37</v>
      </c>
      <c r="H39" s="23"/>
      <c r="I39" s="23"/>
      <c r="J39" s="23"/>
      <c r="K39" s="23"/>
      <c r="L39" s="23"/>
      <c r="M39" s="23"/>
      <c r="O39" s="16"/>
      <c r="P39" s="16"/>
      <c r="Q39" s="16"/>
      <c r="R39" s="16"/>
      <c r="S39" s="16"/>
      <c r="T39" s="16"/>
      <c r="U39" s="16"/>
    </row>
    <row r="40" spans="1:221" s="15" customFormat="1">
      <c r="B40" s="14"/>
      <c r="C40" s="14"/>
      <c r="D40" s="14"/>
      <c r="E40" s="14"/>
      <c r="F40" s="14"/>
      <c r="G40" s="14"/>
      <c r="H40" s="23"/>
      <c r="I40" s="14"/>
      <c r="J40" s="14"/>
      <c r="K40" s="14"/>
      <c r="L40" s="14"/>
      <c r="M40" s="14"/>
      <c r="N40" s="14"/>
      <c r="O40" s="17"/>
      <c r="P40" s="23"/>
      <c r="Q40" s="17"/>
      <c r="R40" s="17"/>
      <c r="S40" s="17"/>
      <c r="T40" s="17"/>
      <c r="U40" s="17"/>
      <c r="V40" s="17"/>
    </row>
    <row r="41" spans="1:221" s="15" customFormat="1">
      <c r="B41" s="92" t="s">
        <v>173</v>
      </c>
      <c r="C41" s="92"/>
      <c r="D41" s="92"/>
      <c r="E41" s="92"/>
      <c r="F41" s="92"/>
      <c r="G41" s="92"/>
      <c r="H41" s="14"/>
      <c r="I41" s="14"/>
      <c r="J41" s="14"/>
      <c r="K41" s="14"/>
      <c r="L41" s="14"/>
      <c r="M41" s="14"/>
      <c r="N41" s="14"/>
      <c r="O41" s="17"/>
      <c r="P41" s="17"/>
      <c r="R41" s="17"/>
      <c r="S41" s="18"/>
      <c r="T41" s="17"/>
      <c r="U41" s="17"/>
      <c r="V41" s="17"/>
    </row>
    <row r="42" spans="1:221" s="20" customFormat="1" ht="18.75" customHeight="1">
      <c r="B42" s="19"/>
      <c r="D42" s="24"/>
      <c r="E42" s="18" t="s">
        <v>30</v>
      </c>
      <c r="F42" s="23"/>
      <c r="H42" s="21"/>
      <c r="O42" s="22"/>
      <c r="P42" s="22"/>
      <c r="Q42" s="22"/>
      <c r="R42" s="22"/>
      <c r="S42" s="18" t="s">
        <v>34</v>
      </c>
      <c r="T42" s="17"/>
      <c r="U42" s="17"/>
      <c r="V42" s="26"/>
    </row>
    <row r="43" spans="1:221">
      <c r="E43" s="25"/>
      <c r="F43" s="25"/>
      <c r="S43" s="25"/>
      <c r="T43" s="25"/>
      <c r="U43" s="25"/>
      <c r="V43" s="25"/>
    </row>
    <row r="44" spans="1:221">
      <c r="E44" s="25" t="s">
        <v>31</v>
      </c>
      <c r="F44" s="25" t="s">
        <v>32</v>
      </c>
      <c r="S44" s="25" t="s">
        <v>35</v>
      </c>
      <c r="T44" s="25" t="s">
        <v>32</v>
      </c>
      <c r="U44" s="25"/>
      <c r="V44" s="25"/>
    </row>
    <row r="45" spans="1:221">
      <c r="E45" s="25" t="s">
        <v>33</v>
      </c>
      <c r="F45" s="25"/>
      <c r="S45" s="25" t="s">
        <v>33</v>
      </c>
      <c r="T45" s="25"/>
      <c r="U45" s="25"/>
      <c r="V45" s="25"/>
    </row>
  </sheetData>
  <autoFilter ref="B6:HM35">
    <filterColumn colId="19"/>
  </autoFilter>
  <mergeCells count="56">
    <mergeCell ref="B41:G41"/>
    <mergeCell ref="B37:M37"/>
    <mergeCell ref="B38:M38"/>
    <mergeCell ref="B1:AB1"/>
    <mergeCell ref="B3:AB3"/>
    <mergeCell ref="D4:D5"/>
    <mergeCell ref="E4:E5"/>
    <mergeCell ref="M4:N4"/>
    <mergeCell ref="W4:W5"/>
    <mergeCell ref="J4:J5"/>
    <mergeCell ref="K4:K5"/>
    <mergeCell ref="S4:S5"/>
    <mergeCell ref="F4:F5"/>
    <mergeCell ref="I4:I5"/>
    <mergeCell ref="L4:L5"/>
    <mergeCell ref="Z4:Z5"/>
    <mergeCell ref="B2:AB2"/>
    <mergeCell ref="AB4:AB5"/>
    <mergeCell ref="Y4:Y5"/>
    <mergeCell ref="B36:M36"/>
    <mergeCell ref="X4:X5"/>
    <mergeCell ref="B4:B5"/>
    <mergeCell ref="AA4:AA5"/>
    <mergeCell ref="C4:C5"/>
    <mergeCell ref="T4:T5"/>
    <mergeCell ref="G4:G5"/>
    <mergeCell ref="H4:H5"/>
    <mergeCell ref="O4:P4"/>
    <mergeCell ref="U4:V4"/>
    <mergeCell ref="B20:B21"/>
    <mergeCell ref="C20:C21"/>
    <mergeCell ref="D20:D21"/>
    <mergeCell ref="E20:E21"/>
    <mergeCell ref="F20:F21"/>
    <mergeCell ref="G20:G21"/>
    <mergeCell ref="H20:H21"/>
    <mergeCell ref="I20:I21"/>
    <mergeCell ref="J20:J21"/>
    <mergeCell ref="K20:K21"/>
    <mergeCell ref="L20:L21"/>
    <mergeCell ref="M20:M21"/>
    <mergeCell ref="N20:N21"/>
    <mergeCell ref="O20:O21"/>
    <mergeCell ref="P20:P21"/>
    <mergeCell ref="Q20:Q21"/>
    <mergeCell ref="R20:R21"/>
    <mergeCell ref="S20:S21"/>
    <mergeCell ref="T20:T21"/>
    <mergeCell ref="Z20:Z21"/>
    <mergeCell ref="AA20:AA21"/>
    <mergeCell ref="AB20:AB21"/>
    <mergeCell ref="U20:U21"/>
    <mergeCell ref="V20:V21"/>
    <mergeCell ref="W20:W21"/>
    <mergeCell ref="X20:X21"/>
    <mergeCell ref="Y20:Y21"/>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2012-08-27T15:30:21Z</cp:lastPrinted>
  <dcterms:created xsi:type="dcterms:W3CDTF">2011-03-01T07:20:06Z</dcterms:created>
  <dcterms:modified xsi:type="dcterms:W3CDTF">2012-12-06T13:35:17Z</dcterms:modified>
</cp:coreProperties>
</file>